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<sst xmlns="http://schemas.openxmlformats.org/spreadsheetml/2006/main" count="867" uniqueCount="867">
  <si>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</si>
  <si>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医療法人慈和会 吉田整形外科病院</t>
  </si>
  <si>
    <t>〒471-0811　豊田市御立町７丁目１００番地</t>
  </si>
  <si>
    <t>病棟の建築時期と構造</t>
  </si>
  <si>
    <t>建物情報＼病棟名</t>
  </si>
  <si>
    <t>２階病棟</t>
  </si>
  <si>
    <t>４階病棟</t>
  </si>
  <si>
    <t>様式１病院病棟票(1)</t>
  </si>
  <si>
    <t>建築時期</t>
  </si>
  <si>
    <t>1974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</si>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</sst>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v>39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39</v>
      </c>
      <c r="M106" s="146">
        <v>36</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39</v>
      </c>
      <c r="M107" s="146">
        <v>39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39</v>
      </c>
      <c r="M131" s="179">
        <v>39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4.5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16</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0.2</v>
      </c>
      <c r="M187" s="181">
        <v>0.3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3</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6</v>
      </c>
      <c r="M194" s="181">
        <v>6</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2</v>
      </c>
      <c r="M200" s="181">
        <v>2</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11</v>
      </c>
      <c r="M216" s="239">
        <v>9</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0.3</v>
      </c>
      <c r="M217" s="199">
        <v>0.3</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3</v>
      </c>
      <c r="M218" s="239">
        <v>3</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2</v>
      </c>
      <c r="M220" s="239">
        <v>1</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1.5</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0.6</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673</v>
      </c>
      <c r="M314" s="289">
        <v>632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611</v>
      </c>
      <c r="M315" s="181">
        <v>569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62</v>
      </c>
      <c r="M317" s="181">
        <v>63</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12419</v>
      </c>
      <c r="M318" s="181">
        <v>9183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673</v>
      </c>
      <c r="M319" s="181">
        <v>632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673</v>
      </c>
      <c r="M327" s="181">
        <v>632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639</v>
      </c>
      <c r="M329" s="181">
        <v>606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23</v>
      </c>
      <c r="M330" s="181">
        <v>22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4</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7</v>
      </c>
      <c r="M334" s="181">
        <v>3</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673</v>
      </c>
      <c r="M335" s="181">
        <v>632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646</v>
      </c>
      <c r="M337" s="181">
        <v>613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15</v>
      </c>
      <c r="M338" s="181">
        <v>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3</v>
      </c>
      <c r="M339" s="181">
        <v>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5</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3</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673</v>
      </c>
      <c r="M352" s="181">
        <v>632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673</v>
      </c>
      <c r="M353" s="181">
        <v>632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108</v>
      </c>
      <c r="D392" s="316"/>
      <c r="E392" s="316"/>
      <c r="F392" s="316"/>
      <c r="G392" s="316"/>
      <c r="H392" s="317"/>
      <c r="I392" s="355"/>
      <c r="J392" s="148" t="str">
        <f t="shared" si="63"/>
        <v>未確認</v>
      </c>
      <c r="K392" s="238" t="str">
        <f t="shared" si="64"/>
        <v>※</v>
      </c>
      <c r="L392" s="241">
        <v>957</v>
      </c>
      <c r="M392" s="185">
        <v>959</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5</v>
      </c>
      <c r="M471" s="185">
        <v>9</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407</v>
      </c>
      <c r="M479" s="185">
        <v>386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16</v>
      </c>
      <c r="M480" s="185">
        <v>13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509</v>
      </c>
      <c r="M481" s="185">
        <v>490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15</v>
      </c>
      <c r="M482" s="185">
        <v>10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219</v>
      </c>
      <c r="M492" s="185">
        <v>216</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3</v>
      </c>
      <c r="M493" s="185">
        <v>5</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323</v>
      </c>
      <c r="M494" s="185">
        <v>330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1</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6</v>
      </c>
      <c r="M516" s="185">
        <v>7</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40</v>
      </c>
      <c r="M548" s="185">
        <v>23</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595</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3.9</v>
      </c>
      <c r="M579" s="186">
        <v>3.4</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0.1</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23.9</v>
      </c>
      <c r="M581" s="186">
        <v>22.9</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27.8</v>
      </c>
      <c r="M582" s="186">
        <v>26.7</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1</v>
      </c>
      <c r="M609" s="234">
        <v>1</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1</v>
      </c>
      <c r="M612" s="234">
        <v>1</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282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69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107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83</v>
      </c>
      <c r="M638" s="185">
        <v>71</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7</v>
      </c>
      <c r="M642" s="185">
        <v>4</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11</v>
      </c>
      <c r="M647" s="185">
        <v>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303</v>
      </c>
      <c r="M648" s="185">
        <v>288</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14</v>
      </c>
      <c r="M650" s="185">
        <v>12</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201</v>
      </c>
      <c r="M659" s="185">
        <v>176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198</v>
      </c>
      <c r="M660" s="185">
        <v>198</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158</v>
      </c>
      <c r="M662" s="185">
        <v>156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611</v>
      </c>
      <c r="M673" s="185">
        <v>630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611</v>
      </c>
      <c r="M677" s="185">
        <v>630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544</v>
      </c>
      <c r="M683" s="185">
        <v>539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444</v>
      </c>
      <c r="M685" s="185">
        <v>431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673</v>
      </c>
      <c r="M697" s="279">
        <v>632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17</v>
      </c>
      <c r="M744" s="185">
        <v>12</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